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ir-Alr07\Desktop\Excel Final Exam\"/>
    </mc:Choice>
  </mc:AlternateContent>
  <bookViews>
    <workbookView xWindow="120" yWindow="30" windowWidth="19035" windowHeight="12015" activeTab="1"/>
  </bookViews>
  <sheets>
    <sheet name="Main" sheetId="1" r:id="rId1"/>
    <sheet name="Information" sheetId="4" r:id="rId2"/>
    <sheet name="List" sheetId="3" r:id="rId3"/>
  </sheets>
  <calcPr calcId="152511"/>
</workbook>
</file>

<file path=xl/calcChain.xml><?xml version="1.0" encoding="utf-8"?>
<calcChain xmlns="http://schemas.openxmlformats.org/spreadsheetml/2006/main">
  <c r="F13" i="1" l="1"/>
  <c r="F11" i="1"/>
  <c r="F10" i="1"/>
  <c r="C29" i="1"/>
  <c r="C28" i="1"/>
  <c r="C27" i="1"/>
  <c r="C25" i="1"/>
  <c r="C26" i="1" s="1"/>
  <c r="C17" i="1"/>
  <c r="C15" i="1"/>
  <c r="C14" i="1"/>
  <c r="C13" i="1"/>
  <c r="C12" i="1"/>
  <c r="F6" i="1"/>
  <c r="A16" i="4" l="1"/>
  <c r="F16" i="4"/>
  <c r="A15" i="4"/>
  <c r="F15" i="4"/>
  <c r="A14" i="4"/>
  <c r="F14" i="4"/>
  <c r="A13" i="4"/>
  <c r="F13" i="4"/>
  <c r="A12" i="4"/>
  <c r="F12" i="4"/>
  <c r="A11" i="4"/>
  <c r="F11" i="4"/>
  <c r="A10" i="4"/>
  <c r="F10" i="4"/>
  <c r="A9" i="4"/>
  <c r="F9" i="4"/>
  <c r="A8" i="4"/>
  <c r="F8" i="4"/>
  <c r="A7" i="4"/>
  <c r="F7" i="4"/>
  <c r="A6" i="4"/>
  <c r="F6" i="4"/>
  <c r="A5" i="4"/>
  <c r="F5" i="4"/>
  <c r="A4" i="4"/>
  <c r="F4" i="4"/>
  <c r="A3" i="4"/>
  <c r="F3" i="4"/>
  <c r="A2" i="4"/>
  <c r="F2" i="4"/>
  <c r="C16" i="1" s="1"/>
  <c r="F14" i="1" s="1"/>
  <c r="C31" i="1" l="1"/>
  <c r="F16" i="1"/>
  <c r="F15" i="1" l="1"/>
</calcChain>
</file>

<file path=xl/sharedStrings.xml><?xml version="1.0" encoding="utf-8"?>
<sst xmlns="http://schemas.openxmlformats.org/spreadsheetml/2006/main" count="100" uniqueCount="64">
  <si>
    <t>Nationality</t>
  </si>
  <si>
    <t xml:space="preserve"> </t>
  </si>
  <si>
    <t>Department</t>
  </si>
  <si>
    <t>Saudi</t>
  </si>
  <si>
    <t>Kuwait</t>
  </si>
  <si>
    <t>Jordan</t>
  </si>
  <si>
    <t>USA</t>
  </si>
  <si>
    <t>UK</t>
  </si>
  <si>
    <t>Indian</t>
  </si>
  <si>
    <t>Philippian</t>
  </si>
  <si>
    <t>Egyptian</t>
  </si>
  <si>
    <t>Marketing</t>
  </si>
  <si>
    <t>Accounting</t>
  </si>
  <si>
    <t>Production</t>
  </si>
  <si>
    <t>IT</t>
  </si>
  <si>
    <t>Maintenance</t>
  </si>
  <si>
    <t>HR</t>
  </si>
  <si>
    <t>Design</t>
  </si>
  <si>
    <t>Public Relation</t>
  </si>
  <si>
    <t>Security</t>
  </si>
  <si>
    <t>Employee#</t>
  </si>
  <si>
    <t>Employee Name</t>
  </si>
  <si>
    <t>ID</t>
  </si>
  <si>
    <t>BirthDay</t>
  </si>
  <si>
    <t>Age</t>
  </si>
  <si>
    <t>Children</t>
  </si>
  <si>
    <t>Basic Salary</t>
  </si>
  <si>
    <t>Travel</t>
  </si>
  <si>
    <t>Housing</t>
  </si>
  <si>
    <t>Other Payments</t>
  </si>
  <si>
    <t>Job Title</t>
  </si>
  <si>
    <t>Date of Hire</t>
  </si>
  <si>
    <t>Human Resource System</t>
  </si>
  <si>
    <t>Presonal Infromation</t>
  </si>
  <si>
    <t>Employee #</t>
  </si>
  <si>
    <t>Birthday</t>
  </si>
  <si>
    <t>Job Discribation</t>
  </si>
  <si>
    <t>Monthly Payment</t>
  </si>
  <si>
    <t>Saving</t>
  </si>
  <si>
    <t>Other</t>
  </si>
  <si>
    <t>Total Pay per Month</t>
  </si>
  <si>
    <t>Bahrain</t>
  </si>
  <si>
    <t>Manager</t>
  </si>
  <si>
    <t>Zohair Adel</t>
  </si>
  <si>
    <t>Supervisor</t>
  </si>
  <si>
    <t>Jhon Handson</t>
  </si>
  <si>
    <t>Kamel Ahmed</t>
  </si>
  <si>
    <t>Saleh Ali</t>
  </si>
  <si>
    <t>Saleem Ameen</t>
  </si>
  <si>
    <t>Ali Al-Lwaim</t>
  </si>
  <si>
    <t>Date:</t>
  </si>
  <si>
    <t>Worker</t>
  </si>
  <si>
    <t>Designing Manager</t>
  </si>
  <si>
    <t>Jhon Smith</t>
  </si>
  <si>
    <t>Tareq Al-Ali</t>
  </si>
  <si>
    <t>Job titel :</t>
  </si>
  <si>
    <t>Department :</t>
  </si>
  <si>
    <t>Date of Hire :</t>
  </si>
  <si>
    <t>Date of retire :</t>
  </si>
  <si>
    <t>Year to Retire :</t>
  </si>
  <si>
    <t>Years of Service :</t>
  </si>
  <si>
    <t>AlHamed Corporation</t>
  </si>
  <si>
    <t>Ahmed fahad</t>
  </si>
  <si>
    <t>Adel 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</si>
</sst>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$-409]* #,##0_ ;_-[$$-409]* \-#,##0\ ;_-[$$-409]* &quot;-&quot;??_ ;_-@_ "/>
    <numFmt numFmtId="165" formatCode="[$-1010000]d/m/yyyy;@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000000"/>
      <name val="Arial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22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0" borderId="9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readingOrder="1"/>
    </xf>
    <xf numFmtId="0" fontId="6" fillId="2" borderId="9" xfId="0" applyFont="1" applyFill="1" applyBorder="1" applyAlignment="1">
      <alignment horizontal="left" vertical="center" readingOrder="1"/>
    </xf>
    <xf numFmtId="0" fontId="6" fillId="2" borderId="10" xfId="0" applyFont="1" applyFill="1" applyBorder="1" applyAlignment="1">
      <alignment horizontal="center" vertical="center" readingOrder="1"/>
    </xf>
    <xf numFmtId="14" fontId="6" fillId="0" borderId="10" xfId="0" applyNumberFormat="1" applyFont="1" applyBorder="1" applyAlignment="1">
      <alignment horizontal="center" vertical="center" readingOrder="1"/>
    </xf>
    <xf numFmtId="14" fontId="6" fillId="2" borderId="10" xfId="0" applyNumberFormat="1" applyFont="1" applyFill="1" applyBorder="1" applyAlignment="1">
      <alignment horizontal="center" vertical="center" readingOrder="1"/>
    </xf>
    <xf numFmtId="164" fontId="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readingOrder="1"/>
    </xf>
    <xf numFmtId="164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8">
    <dxf>
      <font>
        <b/>
      </font>
      <numFmt numFmtId="166" formatCode="dd/mm/yyyy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numFmt numFmtId="166" formatCode="dd/mm/yyyy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N16" totalsRowShown="0" headerRowDxfId="17" headerRowBorderDxfId="16" tableBorderDxfId="15" totalsRowBorderDxfId="14">
  <tableColumns count="14">
    <tableColumn id="1" name="Employee#" dataDxfId="13">
      <calculatedColumnFormula>ROW()+100498</calculatedColumnFormula>
    </tableColumn>
    <tableColumn id="2" name="Employee Name" dataDxfId="12"/>
    <tableColumn id="3" name="Nationality" dataDxfId="11"/>
    <tableColumn id="4" name="ID" dataDxfId="10"/>
    <tableColumn id="5" name="BirthDay" dataDxfId="9"/>
    <tableColumn id="6" name="Age" dataDxfId="8">
      <calculatedColumnFormula>IF(E2&gt;0,INT((TODAY()-E2)/365),"")</calculatedColumnFormula>
    </tableColumn>
    <tableColumn id="7" name="Children" dataDxfId="7"/>
    <tableColumn id="8" name="Basic Salary" dataDxfId="6"/>
    <tableColumn id="9" name="Travel" dataDxfId="5"/>
    <tableColumn id="10" name="Housing" dataDxfId="4"/>
    <tableColumn id="11" name="Other Payments" dataDxfId="3"/>
    <tableColumn id="12" name="Department" dataDxfId="2"/>
    <tableColumn id="13" name="Job Title" dataDxfId="1"/>
    <tableColumn id="14" name="Date of Hir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2"/>
  <sheetViews>
    <sheetView topLeftCell="B1" workbookViewId="0">
      <selection activeCell="C1" sqref="C1"/>
    </sheetView>
  </sheetViews>
  <sheetFormatPr defaultRowHeight="14.25" x14ac:dyDescent="0.2"/>
  <cols>
    <col min="1" max="1" width="6.75" customWidth="1"/>
    <col min="2" max="2" width="15.125" customWidth="1"/>
    <col min="3" max="3" width="16" customWidth="1"/>
    <col min="4" max="4" width="9.125" customWidth="1"/>
    <col min="5" max="5" width="14.625" customWidth="1"/>
    <col min="6" max="6" width="17.125" customWidth="1"/>
  </cols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ht="15.75" customHeight="1" x14ac:dyDescent="0.25">
      <c r="A3" s="4"/>
      <c r="B3" s="4"/>
      <c r="C3" s="54" t="s">
        <v>61</v>
      </c>
      <c r="D3" s="54"/>
      <c r="E3" s="54"/>
      <c r="F3" s="4"/>
      <c r="G3" s="4"/>
    </row>
    <row r="4" spans="1:7" ht="15" customHeight="1" x14ac:dyDescent="0.25">
      <c r="A4" s="4"/>
      <c r="B4" s="4"/>
      <c r="C4" s="54" t="s">
        <v>32</v>
      </c>
      <c r="D4" s="54"/>
      <c r="E4" s="5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ht="15" x14ac:dyDescent="0.25">
      <c r="A6" s="4"/>
      <c r="B6" s="4"/>
      <c r="C6" s="4"/>
      <c r="D6" s="4"/>
      <c r="E6" s="16" t="s">
        <v>50</v>
      </c>
      <c r="F6" s="15">
        <f ca="1">NOW()</f>
        <v>41962.856113541668</v>
      </c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ht="15.75" thickBot="1" x14ac:dyDescent="0.3">
      <c r="A9" s="4"/>
      <c r="B9" s="53" t="s">
        <v>33</v>
      </c>
      <c r="C9" s="53"/>
      <c r="D9" s="8"/>
      <c r="E9" s="53" t="s">
        <v>36</v>
      </c>
      <c r="F9" s="53"/>
      <c r="G9" s="8"/>
    </row>
    <row r="10" spans="1:7" ht="15.75" thickTop="1" x14ac:dyDescent="0.25">
      <c r="A10" s="4"/>
      <c r="B10" s="4"/>
      <c r="C10" s="4"/>
      <c r="D10" s="4"/>
      <c r="E10" s="9" t="s">
        <v>56</v>
      </c>
      <c r="F10" s="11" t="str">
        <f>IFERROR(VLOOKUP(C11,Table3[#All],12,0),"")</f>
        <v>HR</v>
      </c>
      <c r="G10" s="4"/>
    </row>
    <row r="11" spans="1:7" ht="15" x14ac:dyDescent="0.25">
      <c r="A11" s="4"/>
      <c r="B11" s="9" t="s">
        <v>34</v>
      </c>
      <c r="C11" s="16">
        <v>100500</v>
      </c>
      <c r="D11" s="4"/>
      <c r="E11" s="9" t="s">
        <v>55</v>
      </c>
      <c r="F11" s="11" t="str">
        <f>IFERROR(VLOOKUP(C11,Table3[#All],13,0),"")</f>
        <v>Manager</v>
      </c>
      <c r="G11" s="4"/>
    </row>
    <row r="12" spans="1:7" ht="15" x14ac:dyDescent="0.25">
      <c r="A12" s="4"/>
      <c r="B12" s="9" t="s">
        <v>21</v>
      </c>
      <c r="C12" s="14" t="str">
        <f>IFERROR(VLOOKUP(C11,Table3[#All],2,0),"")</f>
        <v>Ahmed fahad</v>
      </c>
      <c r="D12" s="4"/>
      <c r="E12" s="9"/>
      <c r="F12" s="10"/>
      <c r="G12" s="4"/>
    </row>
    <row r="13" spans="1:7" ht="15" x14ac:dyDescent="0.25">
      <c r="A13" s="4"/>
      <c r="B13" s="9" t="s">
        <v>0</v>
      </c>
      <c r="C13" s="11" t="str">
        <f>IFERROR(VLOOKUP(C11,Table3[#All],3,0),"")</f>
        <v>Saudi</v>
      </c>
      <c r="D13" s="4"/>
      <c r="E13" s="9" t="s">
        <v>57</v>
      </c>
      <c r="F13" s="51">
        <f>IFERROR(VLOOKUP(C11,Table3[#All],14,0),"")</f>
        <v>41640</v>
      </c>
      <c r="G13" s="4"/>
    </row>
    <row r="14" spans="1:7" ht="15" x14ac:dyDescent="0.25">
      <c r="A14" s="4"/>
      <c r="B14" s="9" t="s">
        <v>22</v>
      </c>
      <c r="C14" s="11">
        <f>IFERROR(VLOOKUP(C11,Table3[#All],4,0),"")</f>
        <v>1080833625</v>
      </c>
      <c r="D14" s="4"/>
      <c r="E14" s="9" t="s">
        <v>58</v>
      </c>
      <c r="F14" s="51">
        <f ca="1">IF(C11&lt;&gt;"",INT(TODAY()+(60-C16)*365),"")</f>
        <v>56562</v>
      </c>
      <c r="G14" s="4"/>
    </row>
    <row r="15" spans="1:7" ht="15" x14ac:dyDescent="0.25">
      <c r="A15" s="4"/>
      <c r="B15" s="9" t="s">
        <v>35</v>
      </c>
      <c r="C15" s="49">
        <f>IFERROR(VLOOKUP(C11,Table3[#All],5,0),"")</f>
        <v>34398</v>
      </c>
      <c r="D15" s="4"/>
      <c r="E15" s="9" t="s">
        <v>59</v>
      </c>
      <c r="F15" s="52">
        <f ca="1">IF(C11&lt;&gt;"",(60-C16),"")</f>
        <v>40</v>
      </c>
      <c r="G15" s="4"/>
    </row>
    <row r="16" spans="1:7" ht="15" x14ac:dyDescent="0.25">
      <c r="A16" s="4"/>
      <c r="B16" s="9" t="s">
        <v>24</v>
      </c>
      <c r="C16" s="11">
        <f ca="1">IFERROR(VLOOKUP(C11,Table3[#All],6,0),"")</f>
        <v>20</v>
      </c>
      <c r="D16" s="4"/>
      <c r="E16" s="9" t="s">
        <v>60</v>
      </c>
      <c r="F16" s="50">
        <f ca="1">IF(C11&lt;&gt;"",INT(F14-F13)/365,"")</f>
        <v>40.88219178082192</v>
      </c>
      <c r="G16" s="4"/>
    </row>
    <row r="17" spans="1:7" ht="15" x14ac:dyDescent="0.25">
      <c r="A17" s="4"/>
      <c r="B17" s="9" t="s">
        <v>25</v>
      </c>
      <c r="C17" s="11">
        <f>IFERROR(VLOOKUP(C11,Table3[#All],7,0),"")</f>
        <v>0</v>
      </c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ht="15.75" thickBot="1" x14ac:dyDescent="0.3">
      <c r="A23" s="4"/>
      <c r="B23" s="53" t="s">
        <v>37</v>
      </c>
      <c r="C23" s="53"/>
      <c r="D23" s="8"/>
      <c r="E23" s="4"/>
      <c r="F23" s="4"/>
      <c r="G23" s="4"/>
    </row>
    <row r="24" spans="1:7" ht="15" thickTop="1" x14ac:dyDescent="0.2">
      <c r="A24" s="4"/>
      <c r="B24" s="4"/>
      <c r="C24" s="4"/>
      <c r="D24" s="4"/>
      <c r="E24" s="4"/>
      <c r="F24" s="4"/>
      <c r="G24" s="4"/>
    </row>
    <row r="25" spans="1:7" ht="15" x14ac:dyDescent="0.2">
      <c r="A25" s="4"/>
      <c r="B25" s="9" t="s">
        <v>26</v>
      </c>
      <c r="C25" s="12">
        <f>IFERROR(VLOOKUP(C11,Table3[#All],8,0),"")</f>
        <v>9000</v>
      </c>
      <c r="D25" s="4"/>
      <c r="E25" s="4"/>
      <c r="F25" s="4"/>
      <c r="G25" s="4"/>
    </row>
    <row r="26" spans="1:7" ht="15" x14ac:dyDescent="0.2">
      <c r="A26" s="4"/>
      <c r="B26" s="9" t="s">
        <v>38</v>
      </c>
      <c r="C26" s="12">
        <f>IF(C11&lt;&gt;"",(C25*0.12),"")</f>
        <v>1080</v>
      </c>
      <c r="D26" s="4"/>
      <c r="E26" s="4"/>
      <c r="F26" s="4"/>
      <c r="G26" s="4"/>
    </row>
    <row r="27" spans="1:7" ht="15" x14ac:dyDescent="0.2">
      <c r="A27" s="4"/>
      <c r="B27" s="9" t="s">
        <v>27</v>
      </c>
      <c r="C27" s="12">
        <f>IFERROR(VLOOKUP(C11,Table3[#All],9,0),"")</f>
        <v>4000</v>
      </c>
      <c r="D27" s="4"/>
      <c r="E27" s="4"/>
      <c r="F27" s="4"/>
      <c r="G27" s="4"/>
    </row>
    <row r="28" spans="1:7" ht="15" x14ac:dyDescent="0.2">
      <c r="A28" s="4"/>
      <c r="B28" s="9" t="s">
        <v>28</v>
      </c>
      <c r="C28" s="12">
        <f>IFERROR(VLOOKUP(C11,Table3[#All],10,0),"")</f>
        <v>3000</v>
      </c>
      <c r="D28" s="4"/>
      <c r="E28" s="4"/>
      <c r="F28" s="4"/>
      <c r="G28" s="4"/>
    </row>
    <row r="29" spans="1:7" ht="15" x14ac:dyDescent="0.2">
      <c r="A29" s="4"/>
      <c r="B29" s="9" t="s">
        <v>39</v>
      </c>
      <c r="C29" s="12">
        <f>IFERROR(VLOOKUP(C11,Table3[#All],11,0),"")</f>
        <v>2500</v>
      </c>
      <c r="D29" s="4"/>
      <c r="E29" s="4"/>
      <c r="F29" s="4"/>
      <c r="G29" s="4"/>
    </row>
    <row r="30" spans="1:7" ht="15" x14ac:dyDescent="0.2">
      <c r="A30" s="4"/>
      <c r="B30" s="4"/>
      <c r="C30" s="12"/>
      <c r="D30" s="4"/>
      <c r="E30" s="4"/>
      <c r="F30" s="4"/>
      <c r="G30" s="4"/>
    </row>
    <row r="31" spans="1:7" ht="15" x14ac:dyDescent="0.2">
      <c r="A31" s="4"/>
      <c r="B31" s="13" t="s">
        <v>40</v>
      </c>
      <c r="C31" s="48">
        <f>IF(C11&lt;&gt;"",(C25-C26+C27+C28+C29),"")</f>
        <v>17420</v>
      </c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</sheetData>
  <protectedRanges>
    <protectedRange sqref="C11" name="Range1"/>
  </protectedRanges>
  <mergeCells count="5">
    <mergeCell ref="B9:C9"/>
    <mergeCell ref="E9:F9"/>
    <mergeCell ref="B23:C23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B4" sqref="B4"/>
    </sheetView>
  </sheetViews>
  <sheetFormatPr defaultRowHeight="15" x14ac:dyDescent="0.25"/>
  <cols>
    <col min="1" max="1" width="12.875" customWidth="1"/>
    <col min="2" max="2" width="16.875" customWidth="1"/>
    <col min="3" max="3" width="12.75" style="17" customWidth="1"/>
    <col min="4" max="4" width="16.875" style="18" customWidth="1"/>
    <col min="5" max="5" width="13" style="34" customWidth="1"/>
    <col min="7" max="7" width="10.375" customWidth="1"/>
    <col min="8" max="8" width="13.5" style="44" customWidth="1"/>
    <col min="9" max="9" width="10" style="18" bestFit="1" customWidth="1"/>
    <col min="10" max="10" width="11.875" customWidth="1"/>
    <col min="11" max="11" width="16.875" customWidth="1"/>
    <col min="12" max="12" width="14.25" customWidth="1"/>
    <col min="13" max="13" width="18.375" customWidth="1"/>
    <col min="14" max="14" width="13.375" customWidth="1"/>
  </cols>
  <sheetData>
    <row r="1" spans="1:14" x14ac:dyDescent="0.2">
      <c r="A1" s="5" t="s">
        <v>20</v>
      </c>
      <c r="B1" s="6" t="s">
        <v>21</v>
      </c>
      <c r="C1" s="6" t="s">
        <v>0</v>
      </c>
      <c r="D1" s="6" t="s">
        <v>22</v>
      </c>
      <c r="E1" s="33" t="s">
        <v>23</v>
      </c>
      <c r="F1" s="6" t="s">
        <v>24</v>
      </c>
      <c r="G1" s="6" t="s">
        <v>25</v>
      </c>
      <c r="H1" s="42" t="s">
        <v>26</v>
      </c>
      <c r="I1" s="6" t="s">
        <v>27</v>
      </c>
      <c r="J1" s="6" t="s">
        <v>28</v>
      </c>
      <c r="K1" s="6" t="s">
        <v>29</v>
      </c>
      <c r="L1" s="6" t="s">
        <v>2</v>
      </c>
      <c r="M1" s="6" t="s">
        <v>30</v>
      </c>
      <c r="N1" s="22" t="s">
        <v>31</v>
      </c>
    </row>
    <row r="2" spans="1:14" x14ac:dyDescent="0.2">
      <c r="A2" s="19">
        <f t="shared" ref="A2:A16" si="0">ROW()+100498</f>
        <v>100500</v>
      </c>
      <c r="B2" s="45" t="s">
        <v>62</v>
      </c>
      <c r="C2" s="21" t="s">
        <v>3</v>
      </c>
      <c r="D2" s="21">
        <v>1080833625</v>
      </c>
      <c r="E2" s="23">
        <v>34398</v>
      </c>
      <c r="F2" s="21">
        <f t="shared" ref="F2:F16" ca="1" si="1">IF(E2&gt;0,INT((TODAY()-E2)/365),"")</f>
        <v>20</v>
      </c>
      <c r="G2" s="21">
        <v>0</v>
      </c>
      <c r="H2" s="7">
        <v>9000</v>
      </c>
      <c r="I2" s="7">
        <v>4000</v>
      </c>
      <c r="J2" s="7">
        <v>3000</v>
      </c>
      <c r="K2" s="7">
        <v>2500</v>
      </c>
      <c r="L2" s="21" t="s">
        <v>16</v>
      </c>
      <c r="M2" s="21" t="s">
        <v>42</v>
      </c>
      <c r="N2" s="24">
        <v>41640</v>
      </c>
    </row>
    <row r="3" spans="1:14" x14ac:dyDescent="0.25">
      <c r="A3" s="25">
        <f t="shared" si="0"/>
        <v>100501</v>
      </c>
      <c r="B3" s="46" t="s">
        <v>63</v>
      </c>
      <c r="C3" s="25" t="s">
        <v>6</v>
      </c>
      <c r="D3" s="20">
        <v>1028212123</v>
      </c>
      <c r="E3" s="35">
        <v>33637</v>
      </c>
      <c r="F3" s="27">
        <f t="shared" ca="1" si="1"/>
        <v>22</v>
      </c>
      <c r="G3" s="28">
        <v>2</v>
      </c>
      <c r="H3" s="29">
        <v>6000</v>
      </c>
      <c r="I3" s="30">
        <v>2500</v>
      </c>
      <c r="J3" s="30">
        <v>2500</v>
      </c>
      <c r="K3" s="31">
        <v>2500</v>
      </c>
      <c r="L3" s="26" t="s">
        <v>18</v>
      </c>
      <c r="M3" s="28" t="s">
        <v>42</v>
      </c>
      <c r="N3" s="32">
        <v>41700</v>
      </c>
    </row>
    <row r="4" spans="1:14" x14ac:dyDescent="0.25">
      <c r="A4" s="25">
        <f t="shared" si="0"/>
        <v>100502</v>
      </c>
      <c r="B4" s="46" t="s">
        <v>43</v>
      </c>
      <c r="C4" s="25" t="s">
        <v>5</v>
      </c>
      <c r="D4" s="20">
        <v>1204123542</v>
      </c>
      <c r="E4" s="32">
        <v>30930</v>
      </c>
      <c r="F4" s="27">
        <f t="shared" ca="1" si="1"/>
        <v>30</v>
      </c>
      <c r="G4" s="28">
        <v>3</v>
      </c>
      <c r="H4" s="29">
        <v>4000</v>
      </c>
      <c r="I4" s="30">
        <v>2000</v>
      </c>
      <c r="J4" s="30">
        <v>2500</v>
      </c>
      <c r="K4" s="31">
        <v>2500</v>
      </c>
      <c r="L4" s="26" t="s">
        <v>13</v>
      </c>
      <c r="M4" s="28" t="s">
        <v>44</v>
      </c>
      <c r="N4" s="32">
        <v>36698</v>
      </c>
    </row>
    <row r="5" spans="1:14" ht="15.75" thickBot="1" x14ac:dyDescent="0.25">
      <c r="A5" s="25">
        <f t="shared" si="0"/>
        <v>100503</v>
      </c>
      <c r="B5" s="36" t="s">
        <v>45</v>
      </c>
      <c r="C5" s="25" t="s">
        <v>7</v>
      </c>
      <c r="D5" s="37">
        <v>1232452021</v>
      </c>
      <c r="E5" s="40">
        <v>29984</v>
      </c>
      <c r="F5" s="27">
        <f t="shared" ca="1" si="1"/>
        <v>32</v>
      </c>
      <c r="G5" s="37">
        <v>3</v>
      </c>
      <c r="H5" s="43">
        <v>7000</v>
      </c>
      <c r="I5" s="30">
        <v>4000</v>
      </c>
      <c r="J5" s="30">
        <v>2500</v>
      </c>
      <c r="K5" s="31">
        <v>2500</v>
      </c>
      <c r="L5" s="26" t="s">
        <v>15</v>
      </c>
      <c r="M5" s="28" t="s">
        <v>44</v>
      </c>
      <c r="N5" s="32">
        <v>36242</v>
      </c>
    </row>
    <row r="6" spans="1:14" ht="15.75" thickBot="1" x14ac:dyDescent="0.25">
      <c r="A6" s="25">
        <f t="shared" si="0"/>
        <v>100504</v>
      </c>
      <c r="B6" s="38" t="s">
        <v>46</v>
      </c>
      <c r="C6" s="25" t="s">
        <v>10</v>
      </c>
      <c r="D6" s="39">
        <v>1235456876</v>
      </c>
      <c r="E6" s="32">
        <v>25783</v>
      </c>
      <c r="F6" s="27">
        <f t="shared" ca="1" si="1"/>
        <v>44</v>
      </c>
      <c r="G6" s="28">
        <v>5</v>
      </c>
      <c r="H6" s="29">
        <v>6000</v>
      </c>
      <c r="I6" s="30">
        <v>2000</v>
      </c>
      <c r="J6" s="30">
        <v>2500</v>
      </c>
      <c r="K6" s="31">
        <v>2500</v>
      </c>
      <c r="L6" s="26" t="s">
        <v>12</v>
      </c>
      <c r="M6" s="28" t="s">
        <v>42</v>
      </c>
      <c r="N6" s="32">
        <v>35464</v>
      </c>
    </row>
    <row r="7" spans="1:14" ht="15.75" thickBot="1" x14ac:dyDescent="0.25">
      <c r="A7" s="25">
        <f t="shared" si="0"/>
        <v>100505</v>
      </c>
      <c r="B7" s="36" t="s">
        <v>47</v>
      </c>
      <c r="C7" s="25" t="s">
        <v>41</v>
      </c>
      <c r="D7" s="37">
        <v>1365488654</v>
      </c>
      <c r="E7" s="40">
        <v>30835</v>
      </c>
      <c r="F7" s="27">
        <f t="shared" ca="1" si="1"/>
        <v>30</v>
      </c>
      <c r="G7" s="28">
        <v>2</v>
      </c>
      <c r="H7" s="29">
        <v>6000</v>
      </c>
      <c r="I7" s="30">
        <v>1500</v>
      </c>
      <c r="J7" s="30">
        <v>2500</v>
      </c>
      <c r="K7" s="31">
        <v>2500</v>
      </c>
      <c r="L7" s="26" t="s">
        <v>14</v>
      </c>
      <c r="M7" s="28" t="s">
        <v>44</v>
      </c>
      <c r="N7" s="32">
        <v>36925</v>
      </c>
    </row>
    <row r="8" spans="1:14" ht="15.75" thickBot="1" x14ac:dyDescent="0.25">
      <c r="A8" s="25">
        <f t="shared" si="0"/>
        <v>100506</v>
      </c>
      <c r="B8" s="38" t="s">
        <v>48</v>
      </c>
      <c r="C8" s="25" t="s">
        <v>8</v>
      </c>
      <c r="D8" s="39">
        <v>2003456872</v>
      </c>
      <c r="E8" s="41">
        <v>29405</v>
      </c>
      <c r="F8" s="27">
        <f t="shared" ca="1" si="1"/>
        <v>34</v>
      </c>
      <c r="G8" s="28">
        <v>2</v>
      </c>
      <c r="H8" s="29">
        <v>5000</v>
      </c>
      <c r="I8" s="30">
        <v>1500</v>
      </c>
      <c r="J8" s="30">
        <v>2500</v>
      </c>
      <c r="K8" s="31">
        <v>2500</v>
      </c>
      <c r="L8" s="26" t="s">
        <v>15</v>
      </c>
      <c r="M8" s="28" t="s">
        <v>51</v>
      </c>
      <c r="N8" s="32">
        <v>36161</v>
      </c>
    </row>
    <row r="9" spans="1:14" ht="15.75" thickBot="1" x14ac:dyDescent="0.25">
      <c r="A9" s="25">
        <f t="shared" si="0"/>
        <v>100507</v>
      </c>
      <c r="B9" s="36" t="s">
        <v>49</v>
      </c>
      <c r="C9" s="25" t="s">
        <v>3</v>
      </c>
      <c r="D9" s="37">
        <v>1025875123</v>
      </c>
      <c r="E9" s="40">
        <v>28524</v>
      </c>
      <c r="F9" s="27">
        <f t="shared" ca="1" si="1"/>
        <v>36</v>
      </c>
      <c r="G9" s="28">
        <v>3</v>
      </c>
      <c r="H9" s="29">
        <v>7000</v>
      </c>
      <c r="I9" s="30">
        <v>2500</v>
      </c>
      <c r="J9" s="30">
        <v>2500</v>
      </c>
      <c r="K9" s="31">
        <v>2500</v>
      </c>
      <c r="L9" s="26" t="s">
        <v>17</v>
      </c>
      <c r="M9" s="28" t="s">
        <v>52</v>
      </c>
      <c r="N9" s="32">
        <v>33665</v>
      </c>
    </row>
    <row r="10" spans="1:14" ht="15.75" thickBot="1" x14ac:dyDescent="0.25">
      <c r="A10" s="25">
        <f t="shared" si="0"/>
        <v>100508</v>
      </c>
      <c r="B10" s="38" t="s">
        <v>53</v>
      </c>
      <c r="C10" s="25" t="s">
        <v>9</v>
      </c>
      <c r="D10" s="39">
        <v>1235246852</v>
      </c>
      <c r="E10" s="41">
        <v>33918</v>
      </c>
      <c r="F10" s="27">
        <f t="shared" ca="1" si="1"/>
        <v>22</v>
      </c>
      <c r="G10" s="28">
        <v>2</v>
      </c>
      <c r="H10" s="29">
        <v>5000</v>
      </c>
      <c r="I10" s="30">
        <v>2000</v>
      </c>
      <c r="J10" s="30">
        <v>2500</v>
      </c>
      <c r="K10" s="31">
        <v>2500</v>
      </c>
      <c r="L10" s="26" t="s">
        <v>14</v>
      </c>
      <c r="M10" s="28" t="s">
        <v>42</v>
      </c>
      <c r="N10" s="32">
        <v>39131</v>
      </c>
    </row>
    <row r="11" spans="1:14" x14ac:dyDescent="0.2">
      <c r="A11" s="25">
        <f t="shared" si="0"/>
        <v>100509</v>
      </c>
      <c r="B11" s="47"/>
      <c r="C11" s="25"/>
      <c r="D11" s="27"/>
      <c r="E11" s="32"/>
      <c r="F11" s="27" t="str">
        <f t="shared" ca="1" si="1"/>
        <v/>
      </c>
      <c r="G11" s="28"/>
      <c r="H11" s="29"/>
      <c r="I11" s="30"/>
      <c r="J11" s="30"/>
      <c r="K11" s="31"/>
      <c r="L11" s="26"/>
      <c r="M11" s="28"/>
      <c r="N11" s="32"/>
    </row>
    <row r="12" spans="1:14" x14ac:dyDescent="0.2">
      <c r="A12" s="25">
        <f t="shared" si="0"/>
        <v>100510</v>
      </c>
      <c r="B12" s="47"/>
      <c r="C12" s="25"/>
      <c r="D12" s="27"/>
      <c r="E12" s="32"/>
      <c r="F12" s="27" t="str">
        <f t="shared" ca="1" si="1"/>
        <v/>
      </c>
      <c r="G12" s="28"/>
      <c r="H12" s="29"/>
      <c r="I12" s="30"/>
      <c r="J12" s="30"/>
      <c r="K12" s="31"/>
      <c r="L12" s="26"/>
      <c r="M12" s="28"/>
      <c r="N12" s="32"/>
    </row>
    <row r="13" spans="1:14" x14ac:dyDescent="0.2">
      <c r="A13" s="25">
        <f t="shared" si="0"/>
        <v>100511</v>
      </c>
      <c r="B13" s="47"/>
      <c r="C13" s="25"/>
      <c r="D13" s="27"/>
      <c r="E13" s="32"/>
      <c r="F13" s="27" t="str">
        <f t="shared" ca="1" si="1"/>
        <v/>
      </c>
      <c r="G13" s="28"/>
      <c r="H13" s="29"/>
      <c r="I13" s="30"/>
      <c r="J13" s="30"/>
      <c r="K13" s="31"/>
      <c r="L13" s="26"/>
      <c r="M13" s="28"/>
      <c r="N13" s="32"/>
    </row>
    <row r="14" spans="1:14" x14ac:dyDescent="0.2">
      <c r="A14" s="25">
        <f t="shared" si="0"/>
        <v>100512</v>
      </c>
      <c r="B14" s="47" t="s">
        <v>54</v>
      </c>
      <c r="C14" s="25" t="s">
        <v>4</v>
      </c>
      <c r="D14" s="27">
        <v>12355456612</v>
      </c>
      <c r="E14" s="32">
        <v>29536</v>
      </c>
      <c r="F14" s="27">
        <f t="shared" ca="1" si="1"/>
        <v>34</v>
      </c>
      <c r="G14" s="28">
        <v>4</v>
      </c>
      <c r="H14" s="29">
        <v>2000</v>
      </c>
      <c r="I14" s="30">
        <v>2000</v>
      </c>
      <c r="J14" s="30">
        <v>2500</v>
      </c>
      <c r="K14" s="31">
        <v>2500</v>
      </c>
      <c r="L14" s="26" t="s">
        <v>19</v>
      </c>
      <c r="M14" s="28" t="s">
        <v>19</v>
      </c>
      <c r="N14" s="32">
        <v>36161</v>
      </c>
    </row>
    <row r="15" spans="1:14" x14ac:dyDescent="0.2">
      <c r="A15" s="25">
        <f t="shared" si="0"/>
        <v>100513</v>
      </c>
      <c r="B15" s="47"/>
      <c r="C15" s="25"/>
      <c r="D15" s="27"/>
      <c r="E15" s="32"/>
      <c r="F15" s="27" t="str">
        <f t="shared" ca="1" si="1"/>
        <v/>
      </c>
      <c r="G15" s="28"/>
      <c r="H15" s="29"/>
      <c r="I15" s="30"/>
      <c r="J15" s="30"/>
      <c r="K15" s="31"/>
      <c r="L15" s="26"/>
      <c r="M15" s="28"/>
      <c r="N15" s="32"/>
    </row>
    <row r="16" spans="1:14" x14ac:dyDescent="0.2">
      <c r="A16" s="25">
        <f t="shared" si="0"/>
        <v>100514</v>
      </c>
      <c r="B16" s="47"/>
      <c r="C16" s="25"/>
      <c r="D16" s="27"/>
      <c r="E16" s="32"/>
      <c r="F16" s="27" t="str">
        <f t="shared" ca="1" si="1"/>
        <v/>
      </c>
      <c r="G16" s="28"/>
      <c r="H16" s="29"/>
      <c r="I16" s="30"/>
      <c r="J16" s="30"/>
      <c r="K16" s="31"/>
      <c r="L16" s="26"/>
      <c r="M16" s="28"/>
      <c r="N16" s="32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List!$A$3:$A$11</xm:f>
          </x14:formula1>
          <xm:sqref>C2:C16</xm:sqref>
        </x14:dataValidation>
        <x14:dataValidation type="list" allowBlank="1" showInputMessage="1" showErrorMessage="1">
          <x14:formula1>
            <xm:f>List!$C$3:$C$11</xm:f>
          </x14:formula1>
          <xm:sqref>L2:L16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C11"/>
  <sheetViews>
    <sheetView workbookViewId="0">
      <selection activeCell="A11" sqref="A11"/>
    </sheetView>
  </sheetViews>
  <sheetFormatPr defaultRowHeight="14.25" x14ac:dyDescent="0.2"/>
  <cols>
    <col min="1" max="1" width="10.75" customWidth="1"/>
    <col min="3" max="3" width="14.75" customWidth="1"/>
  </cols>
  <sheetData>
    <row r="2" spans="1:3" ht="15" x14ac:dyDescent="0.25">
      <c r="A2" s="1" t="s">
        <v>0</v>
      </c>
      <c r="B2" s="3" t="s">
        <v>1</v>
      </c>
      <c r="C2" s="1" t="s">
        <v>2</v>
      </c>
    </row>
    <row r="3" spans="1:3" ht="15" x14ac:dyDescent="0.25">
      <c r="A3" s="1" t="s">
        <v>3</v>
      </c>
      <c r="B3" s="3"/>
      <c r="C3" s="1" t="s">
        <v>11</v>
      </c>
    </row>
    <row r="4" spans="1:3" ht="15" x14ac:dyDescent="0.25">
      <c r="A4" s="1" t="s">
        <v>4</v>
      </c>
      <c r="B4" s="3"/>
      <c r="C4" s="1" t="s">
        <v>12</v>
      </c>
    </row>
    <row r="5" spans="1:3" ht="15" x14ac:dyDescent="0.25">
      <c r="A5" s="1" t="s">
        <v>41</v>
      </c>
      <c r="B5" s="2"/>
      <c r="C5" s="1" t="s">
        <v>13</v>
      </c>
    </row>
    <row r="6" spans="1:3" ht="15" x14ac:dyDescent="0.25">
      <c r="A6" s="1" t="s">
        <v>5</v>
      </c>
      <c r="B6" s="2"/>
      <c r="C6" s="1" t="s">
        <v>14</v>
      </c>
    </row>
    <row r="7" spans="1:3" ht="15" x14ac:dyDescent="0.25">
      <c r="A7" s="1" t="s">
        <v>6</v>
      </c>
      <c r="B7" s="2"/>
      <c r="C7" s="1" t="s">
        <v>15</v>
      </c>
    </row>
    <row r="8" spans="1:3" ht="15" x14ac:dyDescent="0.25">
      <c r="A8" s="1" t="s">
        <v>7</v>
      </c>
      <c r="B8" s="2"/>
      <c r="C8" s="1" t="s">
        <v>16</v>
      </c>
    </row>
    <row r="9" spans="1:3" ht="15" x14ac:dyDescent="0.25">
      <c r="A9" s="1" t="s">
        <v>8</v>
      </c>
      <c r="B9" s="2"/>
      <c r="C9" s="1" t="s">
        <v>17</v>
      </c>
    </row>
    <row r="10" spans="1:3" ht="15" x14ac:dyDescent="0.25">
      <c r="A10" s="1" t="s">
        <v>9</v>
      </c>
      <c r="B10" s="2"/>
      <c r="C10" s="1" t="s">
        <v>18</v>
      </c>
    </row>
    <row r="11" spans="1:3" ht="15" x14ac:dyDescent="0.25">
      <c r="A11" s="1" t="s">
        <v>10</v>
      </c>
      <c r="B11" s="2"/>
      <c r="C11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Information</vt:lpstr>
      <vt:lpstr>List</vt:lpstr>
    </vt:vector>
  </TitlesOfParts>
  <Company>IPA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Lab50ws25</dc:creator>
  <cp:lastModifiedBy>Amir-Alr07</cp:lastModifiedBy>
  <cp:lastPrinted>2014-11-19T16:25:43Z</cp:lastPrinted>
  <dcterms:created xsi:type="dcterms:W3CDTF">2014-11-17T09:35:12Z</dcterms:created>
  <dcterms:modified xsi:type="dcterms:W3CDTF">2014-11-19T17:32:51Z</dcterms:modified>
</cp:coreProperties>
</file>